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240" yWindow="135" windowWidth="20115" windowHeight="7935"/>
  </bookViews>
  <sheets>
    <sheet name="شيت البحث" sheetId="6" r:id="rId1"/>
    <sheet name="الاسماء المرسلة" sheetId="2" r:id="rId2"/>
    <sheet name="اخطاء القاعدة" sheetId="3" r:id="rId3"/>
    <sheet name="اخطاء البطاقة" sheetId="4" r:id="rId4"/>
  </sheets>
  <calcPr calcId="152511"/>
</workbook>
</file>

<file path=xl/calcChain.xml><?xml version="1.0" encoding="utf-8"?>
<calcChain xmlns="http://schemas.openxmlformats.org/spreadsheetml/2006/main">
  <c r="J5" i="6" l="1"/>
  <c r="J4" i="6"/>
  <c r="J3" i="6"/>
  <c r="E11" i="6" l="1"/>
  <c r="E10" i="6"/>
  <c r="E9" i="6"/>
  <c r="E8" i="6"/>
  <c r="E7" i="6"/>
  <c r="E6" i="6"/>
  <c r="E5" i="6"/>
  <c r="E4" i="6"/>
</calcChain>
</file>

<file path=xl/sharedStrings.xml><?xml version="1.0" encoding="utf-8"?>
<sst xmlns="http://schemas.openxmlformats.org/spreadsheetml/2006/main" count="87" uniqueCount="38">
  <si>
    <t>الكود</t>
  </si>
  <si>
    <t>الاسم الرباعي واللقب</t>
  </si>
  <si>
    <t>الفرع</t>
  </si>
  <si>
    <t>رقم البطاقة</t>
  </si>
  <si>
    <t>رقم الجنسية</t>
  </si>
  <si>
    <t>رقم الوجبة</t>
  </si>
  <si>
    <t>الموبايل</t>
  </si>
  <si>
    <t>الملاحظات</t>
  </si>
  <si>
    <t>مركز التموين</t>
  </si>
  <si>
    <t>نوع الخطأ</t>
  </si>
  <si>
    <t>م1</t>
  </si>
  <si>
    <t>رقم الهوية</t>
  </si>
  <si>
    <t>الرقم التعريفي ضمن كي كارد</t>
  </si>
  <si>
    <t>تاريخ الإصدار</t>
  </si>
  <si>
    <t>اسم الزوج / الزوجة</t>
  </si>
  <si>
    <t>م</t>
  </si>
  <si>
    <t>م2</t>
  </si>
  <si>
    <t>محمد</t>
  </si>
  <si>
    <t>الخارجية</t>
  </si>
  <si>
    <t>ضفاف</t>
  </si>
  <si>
    <t>تم التصحيح</t>
  </si>
  <si>
    <t>تاريخ التصحيح</t>
  </si>
  <si>
    <t>الإجراءات</t>
  </si>
  <si>
    <t>ماريا</t>
  </si>
  <si>
    <t>احمد</t>
  </si>
  <si>
    <t>الداخلية</t>
  </si>
  <si>
    <t>لا توجد</t>
  </si>
  <si>
    <t>الاجراءات</t>
  </si>
  <si>
    <t>البحث عن الاسم</t>
  </si>
  <si>
    <t>البحث عن الكود</t>
  </si>
  <si>
    <t>احمد لؤي</t>
  </si>
  <si>
    <t>احمد لؤي حسن</t>
  </si>
  <si>
    <t>محمد صباح خالد</t>
  </si>
  <si>
    <t>محرك بحث</t>
  </si>
  <si>
    <t>النتائج</t>
  </si>
  <si>
    <t>فعند الضغط على الاسم المطلوب تأتي النتائج الموجوة في الشيتات فعند الضغط على محمد صباح خالد</t>
  </si>
  <si>
    <t>تاتي البيانات الموجودة في الشيتات</t>
  </si>
  <si>
    <t>أحمد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</si>
</sst>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0" x14ac:knownFonts="1">
    <font>
      <sz val="11"/>
      <color theme="1"/>
      <name val="Arial"/>
      <family val="2"/>
      <charset val="178"/>
      <scheme val="minor"/>
    </font>
    <font>
      <sz val="14"/>
      <color rgb="FF002060"/>
      <name val="Arial"/>
      <family val="2"/>
      <scheme val="minor"/>
    </font>
    <font>
      <sz val="16"/>
      <color rgb="FF002060"/>
      <name val="Arial"/>
      <family val="2"/>
      <scheme val="minor"/>
    </font>
    <font>
      <sz val="16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rgb="FF7030A0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rgb="FF00206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 wrapText="1" readingOrder="2"/>
    </xf>
    <xf numFmtId="14" fontId="2" fillId="2" borderId="1" xfId="0" applyNumberFormat="1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 readingOrder="2"/>
    </xf>
    <xf numFmtId="164" fontId="1" fillId="3" borderId="1" xfId="0" applyNumberFormat="1" applyFont="1" applyFill="1" applyBorder="1" applyAlignment="1">
      <alignment horizontal="center" vertical="center" wrapText="1" readingOrder="2"/>
    </xf>
    <xf numFmtId="14" fontId="1" fillId="3" borderId="1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  <xf numFmtId="164" fontId="2" fillId="4" borderId="1" xfId="0" applyNumberFormat="1" applyFont="1" applyFill="1" applyBorder="1" applyAlignment="1">
      <alignment horizontal="center" vertical="center" wrapText="1" readingOrder="2"/>
    </xf>
    <xf numFmtId="14" fontId="2" fillId="4" borderId="1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shrinkToFit="1" readingOrder="2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6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 readingOrder="2"/>
    </xf>
    <xf numFmtId="164" fontId="1" fillId="4" borderId="1" xfId="0" applyNumberFormat="1" applyFont="1" applyFill="1" applyBorder="1" applyAlignment="1">
      <alignment horizontal="center" vertical="center" wrapText="1" readingOrder="2"/>
    </xf>
    <xf numFmtId="14" fontId="1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shrinkToFit="1" readingOrder="2"/>
    </xf>
    <xf numFmtId="0" fontId="9" fillId="2" borderId="1" xfId="0" applyFont="1" applyFill="1" applyBorder="1" applyAlignment="1">
      <alignment horizontal="center" vertical="center" wrapText="1" readingOrder="2"/>
    </xf>
    <xf numFmtId="164" fontId="9" fillId="2" borderId="1" xfId="0" applyNumberFormat="1" applyFont="1" applyFill="1" applyBorder="1" applyAlignment="1">
      <alignment horizontal="center" vertical="center" wrapText="1" readingOrder="2"/>
    </xf>
    <xf numFmtId="14" fontId="9" fillId="2" borderId="1" xfId="0" applyNumberFormat="1" applyFont="1" applyFill="1" applyBorder="1" applyAlignment="1">
      <alignment horizontal="center" vertical="center" wrapText="1" readingOrder="2"/>
    </xf>
    <xf numFmtId="14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9BF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2137834</xdr:colOff>
      <xdr:row>1</xdr:row>
      <xdr:rowOff>222250</xdr:rowOff>
    </xdr:from>
    <xdr:to>
      <xdr:col>10</xdr:col>
      <xdr:colOff>1206500</xdr:colOff>
      <xdr:row>1</xdr:row>
      <xdr:rowOff>222250</xdr:rowOff>
    </xdr:to>
    <xdr:cxnSp macro="">
      <xdr:nvCxnSpPr>
        <xdr:cNvPr id="3" name="رابط كسهم مستقيم 2"/>
        <xdr:cNvCxnSpPr/>
      </xdr:nvCxnSpPr>
      <xdr:spPr>
        <a:xfrm>
          <a:off x="11266519250" y="412750"/>
          <a:ext cx="1375833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1227667</xdr:colOff>
      <xdr:row>4</xdr:row>
      <xdr:rowOff>317500</xdr:rowOff>
    </xdr:from>
    <xdr:to>
      <xdr:col>10</xdr:col>
      <xdr:colOff>941916</xdr:colOff>
      <xdr:row>7</xdr:row>
      <xdr:rowOff>285750</xdr:rowOff>
    </xdr:to>
    <xdr:cxnSp macro="">
      <xdr:nvCxnSpPr>
        <xdr:cNvPr id="6" name="رابط كسهم مستقيم 5"/>
        <xdr:cNvCxnSpPr/>
      </xdr:nvCxnSpPr>
      <xdr:spPr>
        <a:xfrm flipV="1">
          <a:off x="11266783834" y="1714500"/>
          <a:ext cx="2021416" cy="1016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2:L14"/>
  <sheetViews>
    <sheetView rightToLeft="1" tabSelected="1" zoomScale="90" zoomScaleNormal="90" workbookViewId="0">
      <selection activeCell="J6" sqref="J6"/>
    </sheetView>
  </sheetViews>
  <sheetFormatPr defaultRowHeight="15" x14ac:dyDescent="0.2"/>
  <cols>
    <col min="1" max="1" width="14.125" style="16" customWidth="1"/>
    <col min="2" max="2" width="16.625" customWidth="1"/>
    <col min="3" max="3" width="2.25" customWidth="1"/>
    <col min="4" max="4" width="13.25" customWidth="1"/>
    <col min="5" max="5" width="14.5" customWidth="1"/>
    <col min="6" max="6" width="2.5" customWidth="1"/>
    <col min="7" max="7" width="14.25" customWidth="1"/>
    <col min="8" max="8" width="16.875" customWidth="1"/>
    <col min="9" max="9" width="18.625" customWidth="1"/>
    <col min="10" max="10" width="30.25" customWidth="1"/>
    <col min="11" max="11" width="17.5" customWidth="1"/>
    <col min="12" max="12" width="21.875" customWidth="1"/>
    <col min="13" max="13" width="20.375" customWidth="1"/>
    <col min="14" max="14" width="11.75" customWidth="1"/>
    <col min="15" max="15" width="11" customWidth="1"/>
    <col min="16" max="16" width="16.5" customWidth="1"/>
    <col min="17" max="17" width="13.625" customWidth="1"/>
  </cols>
  <sheetData>
    <row r="2" spans="1:12" ht="27.75" customHeight="1" x14ac:dyDescent="0.2">
      <c r="G2" s="18" t="s">
        <v>29</v>
      </c>
      <c r="I2" s="17" t="s">
        <v>28</v>
      </c>
      <c r="J2" s="21" t="s">
        <v>37</v>
      </c>
      <c r="L2" s="5" t="s">
        <v>33</v>
      </c>
    </row>
    <row r="3" spans="1:12" ht="33" customHeight="1" x14ac:dyDescent="0.3">
      <c r="H3" s="6"/>
      <c r="J3" t="str">
        <f>IFERROR(VLOOKUP("*"&amp;$J$2&amp;"*",'الاسماء المرسلة'!$B$2:$H$17,1,FALSE),"")</f>
        <v>احمد لؤي حسن</v>
      </c>
    </row>
    <row r="4" spans="1:12" ht="33.75" customHeight="1" x14ac:dyDescent="0.3">
      <c r="A4" s="26" t="s">
        <v>1</v>
      </c>
      <c r="B4" s="6" t="s">
        <v>32</v>
      </c>
      <c r="D4" s="7" t="s">
        <v>1</v>
      </c>
      <c r="E4" s="6" t="str">
        <f>IFERROR(VLOOKUP($G$2,WW,2,0),"")</f>
        <v/>
      </c>
      <c r="G4" s="22" t="s">
        <v>1</v>
      </c>
      <c r="H4" s="5" t="s">
        <v>32</v>
      </c>
      <c r="J4" t="str">
        <f>IFERROR(VLOOKUP("*"&amp;$J$2&amp;"*",'اخطاء القاعدة'!$B$2:$H$17,1,FALSE),"")</f>
        <v>احمد</v>
      </c>
    </row>
    <row r="5" spans="1:12" ht="27" customHeight="1" x14ac:dyDescent="0.3">
      <c r="A5" s="26" t="s">
        <v>2</v>
      </c>
      <c r="B5" s="6" t="s">
        <v>18</v>
      </c>
      <c r="D5" s="7" t="s">
        <v>8</v>
      </c>
      <c r="E5" s="6" t="str">
        <f>IFERROR(VLOOKUP($G$2,WW,3,0),"")</f>
        <v/>
      </c>
      <c r="G5" s="22" t="s">
        <v>11</v>
      </c>
      <c r="H5" s="5" t="s">
        <v>18</v>
      </c>
      <c r="J5" t="str">
        <f>IFERROR(VLOOKUP("*"&amp;$J$2&amp;"*",'اخطاء البطاقة'!$B$2:$H$17,1,FALSE),"")</f>
        <v>احمد لؤي</v>
      </c>
    </row>
    <row r="6" spans="1:12" ht="36" x14ac:dyDescent="0.3">
      <c r="A6" s="26" t="s">
        <v>3</v>
      </c>
      <c r="B6" s="6">
        <v>24</v>
      </c>
      <c r="D6" s="7" t="s">
        <v>3</v>
      </c>
      <c r="E6" s="6" t="str">
        <f>IFERROR(VLOOKUP($G$2,WW,4,0),"")</f>
        <v/>
      </c>
      <c r="G6" s="22" t="s">
        <v>12</v>
      </c>
      <c r="H6" s="5">
        <v>25896</v>
      </c>
    </row>
    <row r="7" spans="1:12" ht="20.25" x14ac:dyDescent="0.3">
      <c r="A7" s="27" t="s">
        <v>4</v>
      </c>
      <c r="B7" s="6">
        <v>336</v>
      </c>
      <c r="D7" s="8" t="s">
        <v>4</v>
      </c>
      <c r="E7" s="6" t="str">
        <f>IFERROR(VLOOKUP($G$2,WW,5,0),"")</f>
        <v/>
      </c>
      <c r="G7" s="23" t="s">
        <v>13</v>
      </c>
      <c r="H7" s="29">
        <v>36892</v>
      </c>
      <c r="L7" s="5" t="s">
        <v>34</v>
      </c>
    </row>
    <row r="8" spans="1:12" ht="29.25" customHeight="1" x14ac:dyDescent="0.3">
      <c r="A8" s="28" t="s">
        <v>5</v>
      </c>
      <c r="B8" s="6">
        <v>1</v>
      </c>
      <c r="D8" s="9" t="s">
        <v>7</v>
      </c>
      <c r="E8" s="6" t="str">
        <f>IFERROR(VLOOKUP($G$2,WW,6,0),"")</f>
        <v/>
      </c>
      <c r="G8" s="24" t="s">
        <v>14</v>
      </c>
      <c r="H8" s="5" t="s">
        <v>23</v>
      </c>
    </row>
    <row r="9" spans="1:12" ht="20.25" x14ac:dyDescent="0.3">
      <c r="A9" s="26" t="s">
        <v>6</v>
      </c>
      <c r="B9" s="6">
        <v>555</v>
      </c>
      <c r="D9" s="7" t="s">
        <v>9</v>
      </c>
      <c r="E9" s="6" t="str">
        <f>IFERROR(VLOOKUP($G$2,WW,7,0),"")</f>
        <v/>
      </c>
      <c r="G9" s="22" t="s">
        <v>7</v>
      </c>
      <c r="H9" s="5"/>
      <c r="J9" s="30" t="s">
        <v>35</v>
      </c>
    </row>
    <row r="10" spans="1:12" ht="32.25" customHeight="1" x14ac:dyDescent="0.3">
      <c r="A10" s="26" t="s">
        <v>7</v>
      </c>
      <c r="D10" s="7" t="s">
        <v>22</v>
      </c>
      <c r="E10" s="6" t="str">
        <f>IFERROR(VLOOKUP($G$2,WW,8,0),"")</f>
        <v/>
      </c>
      <c r="G10" s="22" t="s">
        <v>15</v>
      </c>
      <c r="H10" s="5"/>
      <c r="J10" s="30"/>
    </row>
    <row r="11" spans="1:12" ht="27.75" customHeight="1" x14ac:dyDescent="0.3">
      <c r="B11" s="6"/>
      <c r="D11" s="7" t="s">
        <v>21</v>
      </c>
      <c r="E11" s="6" t="str">
        <f>IFERROR(VLOOKUP($G$2,WW,9,0),"")</f>
        <v/>
      </c>
      <c r="G11" s="22" t="s">
        <v>10</v>
      </c>
      <c r="H11" s="1"/>
      <c r="J11" s="30"/>
    </row>
    <row r="12" spans="1:12" ht="18" x14ac:dyDescent="0.2">
      <c r="G12" s="25" t="s">
        <v>16</v>
      </c>
      <c r="H12" s="1"/>
      <c r="J12" s="30" t="s">
        <v>36</v>
      </c>
    </row>
    <row r="13" spans="1:12" x14ac:dyDescent="0.2">
      <c r="J13" s="30"/>
    </row>
    <row r="14" spans="1:12" x14ac:dyDescent="0.2">
      <c r="J14" s="30"/>
    </row>
  </sheetData>
  <mergeCells count="2">
    <mergeCell ref="J9:J11"/>
    <mergeCell ref="J12:J1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H3"/>
  <sheetViews>
    <sheetView rightToLeft="1" workbookViewId="0">
      <selection activeCell="A2" sqref="A2:H2"/>
    </sheetView>
  </sheetViews>
  <sheetFormatPr defaultRowHeight="20.25" x14ac:dyDescent="0.3"/>
  <cols>
    <col min="1" max="1" width="18.625" style="6" customWidth="1"/>
    <col min="2" max="2" width="28.375" style="6" customWidth="1"/>
    <col min="3" max="3" width="13.125" style="6" customWidth="1"/>
    <col min="4" max="4" width="17.375" style="6" customWidth="1"/>
    <col min="5" max="5" width="17" style="6" customWidth="1"/>
    <col min="6" max="6" width="16.5" style="6" customWidth="1"/>
    <col min="7" max="7" width="9" style="6"/>
    <col min="8" max="8" width="19.125" style="6" customWidth="1"/>
    <col min="9" max="16384" width="9" style="6"/>
  </cols>
  <sheetData>
    <row r="1" spans="1:8" s="5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2" t="s">
        <v>6</v>
      </c>
      <c r="H1" s="2" t="s">
        <v>7</v>
      </c>
    </row>
    <row r="2" spans="1:8" x14ac:dyDescent="0.3">
      <c r="A2" s="6">
        <v>111</v>
      </c>
      <c r="B2" s="6" t="s">
        <v>32</v>
      </c>
      <c r="C2" s="6" t="s">
        <v>18</v>
      </c>
      <c r="D2" s="6">
        <v>24</v>
      </c>
      <c r="E2" s="6">
        <v>336</v>
      </c>
      <c r="F2" s="6">
        <v>1</v>
      </c>
      <c r="G2" s="6">
        <v>555</v>
      </c>
    </row>
    <row r="3" spans="1:8" x14ac:dyDescent="0.3">
      <c r="A3" s="6">
        <v>222</v>
      </c>
      <c r="B3" s="6" t="s">
        <v>31</v>
      </c>
      <c r="C3" s="6" t="s">
        <v>25</v>
      </c>
      <c r="D3" s="6">
        <v>26</v>
      </c>
      <c r="E3" s="6">
        <v>633</v>
      </c>
      <c r="F3" s="6">
        <v>2</v>
      </c>
      <c r="G3" s="6">
        <v>666</v>
      </c>
      <c r="H3" s="6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I3"/>
  <sheetViews>
    <sheetView rightToLeft="1" workbookViewId="0">
      <selection activeCell="B18" sqref="B18"/>
    </sheetView>
  </sheetViews>
  <sheetFormatPr defaultRowHeight="18" x14ac:dyDescent="0.2"/>
  <cols>
    <col min="1" max="1" width="16" style="19" customWidth="1"/>
    <col min="2" max="2" width="19.875" style="19" customWidth="1"/>
    <col min="3" max="3" width="16.125" style="19" customWidth="1"/>
    <col min="4" max="4" width="17.125" style="19" customWidth="1"/>
    <col min="5" max="5" width="20.75" style="19" customWidth="1"/>
    <col min="6" max="6" width="16.25" style="19" customWidth="1"/>
    <col min="7" max="7" width="15.25" style="19" customWidth="1"/>
    <col min="8" max="8" width="12.125" style="19" customWidth="1"/>
    <col min="9" max="9" width="17.625" style="19" customWidth="1"/>
    <col min="10" max="16384" width="9" style="19"/>
  </cols>
  <sheetData>
    <row r="1" spans="1:9" ht="22.5" customHeight="1" x14ac:dyDescent="0.2">
      <c r="A1" s="7" t="s">
        <v>0</v>
      </c>
      <c r="B1" s="7" t="s">
        <v>1</v>
      </c>
      <c r="C1" s="7" t="s">
        <v>8</v>
      </c>
      <c r="D1" s="7" t="s">
        <v>3</v>
      </c>
      <c r="E1" s="8" t="s">
        <v>4</v>
      </c>
      <c r="F1" s="9" t="s">
        <v>7</v>
      </c>
      <c r="G1" s="7" t="s">
        <v>9</v>
      </c>
      <c r="H1" s="7" t="s">
        <v>22</v>
      </c>
      <c r="I1" s="7" t="s">
        <v>21</v>
      </c>
    </row>
    <row r="2" spans="1:9" x14ac:dyDescent="0.2">
      <c r="A2" s="19">
        <v>111</v>
      </c>
      <c r="B2" s="19" t="s">
        <v>17</v>
      </c>
      <c r="C2" s="19" t="s">
        <v>19</v>
      </c>
      <c r="D2" s="19">
        <v>24</v>
      </c>
      <c r="E2" s="19">
        <v>336</v>
      </c>
      <c r="G2" s="19" t="s">
        <v>4</v>
      </c>
      <c r="H2" s="19" t="s">
        <v>20</v>
      </c>
      <c r="I2" s="20">
        <v>36526</v>
      </c>
    </row>
    <row r="3" spans="1:9" x14ac:dyDescent="0.2">
      <c r="A3" s="19">
        <v>222</v>
      </c>
      <c r="B3" s="19" t="s">
        <v>24</v>
      </c>
      <c r="C3" s="19" t="s">
        <v>8</v>
      </c>
      <c r="D3" s="19">
        <v>26</v>
      </c>
      <c r="E3" s="19">
        <v>633</v>
      </c>
      <c r="F3" s="19" t="s">
        <v>26</v>
      </c>
      <c r="G3" s="19" t="s">
        <v>9</v>
      </c>
      <c r="H3" s="19" t="s">
        <v>27</v>
      </c>
      <c r="I3" s="20">
        <v>42436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J3"/>
  <sheetViews>
    <sheetView rightToLeft="1" workbookViewId="0">
      <selection activeCell="A2" sqref="A2:J2"/>
    </sheetView>
  </sheetViews>
  <sheetFormatPr defaultRowHeight="14.25" x14ac:dyDescent="0.2"/>
  <cols>
    <col min="1" max="1" width="16.375" customWidth="1"/>
    <col min="2" max="2" width="22.25" customWidth="1"/>
    <col min="3" max="3" width="11.5" customWidth="1"/>
    <col min="4" max="4" width="30.25" customWidth="1"/>
    <col min="5" max="5" width="14.875" customWidth="1"/>
    <col min="6" max="6" width="24.5" customWidth="1"/>
    <col min="7" max="7" width="16.25" customWidth="1"/>
  </cols>
  <sheetData>
    <row r="1" spans="1:10" s="1" customFormat="1" ht="20.25" x14ac:dyDescent="0.2">
      <c r="A1" s="10" t="s">
        <v>0</v>
      </c>
      <c r="B1" s="10" t="s">
        <v>1</v>
      </c>
      <c r="C1" s="10" t="s">
        <v>11</v>
      </c>
      <c r="D1" s="10" t="s">
        <v>12</v>
      </c>
      <c r="E1" s="11" t="s">
        <v>13</v>
      </c>
      <c r="F1" s="12" t="s">
        <v>14</v>
      </c>
      <c r="G1" s="10" t="s">
        <v>7</v>
      </c>
      <c r="H1" s="10" t="s">
        <v>15</v>
      </c>
      <c r="I1" s="10" t="s">
        <v>10</v>
      </c>
      <c r="J1" s="13" t="s">
        <v>16</v>
      </c>
    </row>
    <row r="2" spans="1:10" ht="20.25" x14ac:dyDescent="0.3">
      <c r="A2" s="6">
        <v>111</v>
      </c>
      <c r="B2" s="6" t="s">
        <v>32</v>
      </c>
      <c r="C2" s="6" t="s">
        <v>18</v>
      </c>
      <c r="D2" s="6">
        <v>25896</v>
      </c>
      <c r="E2" s="14">
        <v>36892</v>
      </c>
      <c r="F2" s="6" t="s">
        <v>23</v>
      </c>
      <c r="G2" s="6"/>
      <c r="H2" s="6"/>
    </row>
    <row r="3" spans="1:10" s="15" customFormat="1" ht="20.25" x14ac:dyDescent="0.3">
      <c r="A3" s="6">
        <v>222</v>
      </c>
      <c r="B3" s="6" t="s">
        <v>30</v>
      </c>
      <c r="C3" s="6" t="s">
        <v>25</v>
      </c>
      <c r="D3" s="6">
        <v>69852</v>
      </c>
      <c r="E3" s="6">
        <v>42436</v>
      </c>
      <c r="F3" s="6" t="s">
        <v>26</v>
      </c>
      <c r="G3" s="6" t="s">
        <v>7</v>
      </c>
      <c r="H3" s="6" t="s">
        <v>15</v>
      </c>
      <c r="I3" s="6" t="s">
        <v>10</v>
      </c>
      <c r="J3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شيت البحث</vt:lpstr>
      <vt:lpstr>الاسماء المرسلة</vt:lpstr>
      <vt:lpstr>اخطاء القاعدة</vt:lpstr>
      <vt:lpstr>اخطاء البطاقة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PROGACC-m</cp:lastModifiedBy>
  <dcterms:created xsi:type="dcterms:W3CDTF">2016-03-05T06:38:35Z</dcterms:created>
  <dcterms:modified xsi:type="dcterms:W3CDTF">2016-03-08T10:42:48Z</dcterms:modified>
</cp:coreProperties>
</file>